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Берлин 20а" sheetId="1" r:id="rId2"/>
  </sheets>
  <definedNames>
    <definedName name="sub_1002" localSheetId="1">'кв. Мирный Берлин 20а'!#REF!</definedName>
    <definedName name="sub_1003" localSheetId="1">'кв. Мирный Берлин 20а'!$A$6</definedName>
    <definedName name="sub_1004" localSheetId="1">'кв. Мирный Берлин 20а'!$A$7</definedName>
    <definedName name="sub_1005" localSheetId="1">'кв. Мирный Берлин 20а'!#REF!</definedName>
    <definedName name="sub_1006" localSheetId="1">'кв. Мирный Берлин 20а'!$A$8</definedName>
    <definedName name="sub_1007" localSheetId="1">'кв. Мирный Берлин 20а'!#REF!</definedName>
    <definedName name="sub_1011" localSheetId="1">'кв. Мирный Берлин 20а'!$A$9</definedName>
    <definedName name="sub_1012" localSheetId="1">'кв. Мирный Берлин 20а'!#REF!</definedName>
    <definedName name="sub_1013" localSheetId="1">'кв. Мирный Берлин 20а'!#REF!</definedName>
    <definedName name="sub_1014" localSheetId="1">'кв. Мирный Берлин 20а'!#REF!</definedName>
    <definedName name="sub_1015" localSheetId="1">'кв. Мирный Берлин 20а'!#REF!</definedName>
    <definedName name="sub_1016" localSheetId="1">'кв. Мирный Берлин 20а'!#REF!</definedName>
    <definedName name="sub_1017" localSheetId="1">'кв. Мирный Берлин 20а'!#REF!</definedName>
    <definedName name="sub_1018" localSheetId="1">'кв. Мирный Берлин 20а'!#REF!</definedName>
    <definedName name="sub_1019" localSheetId="1">'кв. Мирный Берлин 20а'!#REF!</definedName>
    <definedName name="sub_1020" localSheetId="1">'кв. Мирный Берлин 20а'!#REF!</definedName>
    <definedName name="sub_1021" localSheetId="1">'кв. Мирный Берлин 20а'!#REF!</definedName>
    <definedName name="sub_1022" localSheetId="1">'кв. Мирный Берлин 20а'!$A$10</definedName>
    <definedName name="sub_1023" localSheetId="1">'кв. Мирный Берлин 20а'!#REF!</definedName>
    <definedName name="sub_1024" localSheetId="1">'кв. Мирный Берлин 20а'!#REF!</definedName>
    <definedName name="sub_1030" localSheetId="1">'кв. Мирный Берлин 20а'!#REF!</definedName>
    <definedName name="sub_1031" localSheetId="1">'кв. Мирный Берлин 20а'!$A$11</definedName>
    <definedName name="sub_1032" localSheetId="1">'кв. Мирный Берлин 20а'!$A$12</definedName>
    <definedName name="sub_1033" localSheetId="1">'кв. Мирный Берлин 20а'!$B$13</definedName>
    <definedName name="sub_1034" localSheetId="1">'кв. Мирный Берлин 20а'!$B$14</definedName>
    <definedName name="sub_1035" localSheetId="1">'кв. Мирный Берлин 20а'!$B$15</definedName>
    <definedName name="sub_1036" localSheetId="1">'кв. Мирный Берлин 20а'!$B$16</definedName>
    <definedName name="sub_1037" localSheetId="1">'кв. Мирный Берлин 20а'!$B$17</definedName>
    <definedName name="sub_1038" localSheetId="1">'кв. Мирный Берлин 20а'!$B$18</definedName>
    <definedName name="sub_1039" localSheetId="1">'кв. Мирный Берлин 20а'!$B$19</definedName>
    <definedName name="sub_1040" localSheetId="1">'кв. Мирный Берлин 20а'!$B$20</definedName>
    <definedName name="sub_1042" localSheetId="1">'кв. Мирный Берлин 20а'!$A$23</definedName>
    <definedName name="sub_1043" localSheetId="1">'кв. Мирный Берлин 20а'!$A$25</definedName>
    <definedName name="sub_1044" localSheetId="1">'кв. Мирный Берлин 20а'!$A$26</definedName>
    <definedName name="sub_1045" localSheetId="1">'кв. Мирный Берлин 20а'!$A$27</definedName>
    <definedName name="sub_1046" localSheetId="1">'кв. Мирный Берлин 20а'!$A$28</definedName>
    <definedName name="sub_1047" localSheetId="1">'кв. Мирный Берлин 20а'!$A$29</definedName>
    <definedName name="_xlnm.Print_Area" localSheetId="1">'кв. Мирный Берлин 20а'!$A$4:$G$9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<sst xmlns="http://schemas.openxmlformats.org/spreadsheetml/2006/main" count="53" uniqueCount="40">
  <si>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</si>
  <si>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</si>
  <si>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</si>
  <si>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</si>
  <si>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</si>
  <si>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</si>
  <si>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</si>
  <si>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</si>
  <si>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</si>
  <si>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</si>
  <si>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</si>
  <si>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</si>
  <si>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</si>
  <si>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</si>
  <si>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</si>
  <si>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</si>
  <si>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</si>
  <si>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</si>
  <si>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</si>
  <si>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</si>
  <si>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</si>
  <si>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</si>
  <si>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</si>
  <si>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</si>
  <si>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</si>
  <si>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</si>
  <si>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</si>
  <si>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</si>
  <si>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</si>
  <si>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</si>
  <si>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</si>
  <si>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</si>
  <si>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</si>
  <si>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</si>
  <si>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</si>
  <si>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</si>
  <si>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</si>
  <si>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</si>
  <si>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</si>
  <si>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Берлин д.20 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</si>
</sst>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4</v>
      </c>
      <c r="C7" t="s">
        <v>25</v>
      </c>
    </row>
    <row r="8" spans="1:6" ht="28.8">
      <c r="A8" s="13" t="s">
        <v>37</v>
      </c>
      <c r="B8">
        <v>4</v>
      </c>
      <c r="C8" t="s">
        <v>35</v>
      </c>
    </row>
    <row r="9" spans="1:6">
      <c r="A9" s="13" t="s">
        <v>23</v>
      </c>
      <c r="B9">
        <v>13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847.3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1.3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G10" sqref="F10:G10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Берлин д.20 а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135.56800000000001</v>
      </c>
      <c r="D5" s="3">
        <f>данные!F3*'кв. Мирный Берлин 20а'!C5</f>
        <v>122409.76992000002</v>
      </c>
      <c r="E5" s="14">
        <f>B5/D5</f>
        <v>2.4262769237627202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2.2877100000000001</v>
      </c>
      <c r="D6" s="3">
        <f>C6*данные!F3</f>
        <v>2065.6648674000003</v>
      </c>
      <c r="E6" s="14">
        <f t="shared" ref="E6:E10" si="0">B6/D6</f>
        <v>0.15960962748763066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2.2877100000000001</v>
      </c>
      <c r="D7" s="3">
        <f>C7*данные!F3</f>
        <v>2065.6648674000003</v>
      </c>
      <c r="E7" s="14">
        <f t="shared" si="0"/>
        <v>1.6846876058749003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2160</v>
      </c>
      <c r="C8" s="3">
        <f>данные!B12*0.01*данные!B11</f>
        <v>2.2877100000000001</v>
      </c>
      <c r="D8" s="3">
        <f>C8*данные!F3</f>
        <v>2065.6648674000003</v>
      </c>
      <c r="E8" s="14">
        <f t="shared" si="0"/>
        <v>1.0456681691637313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2000</v>
      </c>
      <c r="C9" s="3">
        <f>данные!B12*0.01*данные!B11</f>
        <v>2.2877100000000001</v>
      </c>
      <c r="D9" s="3">
        <f>C9*данные!F3</f>
        <v>2065.6648674000003</v>
      </c>
      <c r="E9" s="14">
        <f t="shared" si="0"/>
        <v>0.96821126774419564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1950</v>
      </c>
      <c r="C10" s="1">
        <f>данные!B13*0.1</f>
        <v>0.13</v>
      </c>
      <c r="D10" s="1">
        <f>C10*данные!F4</f>
        <v>0.29899999999999999</v>
      </c>
      <c r="E10" s="14">
        <f t="shared" si="0"/>
        <v>6521.739130434783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Берлин 20а</vt:lpstr>
      <vt:lpstr>'кв. Мирный Берлин 20а'!sub_1003</vt:lpstr>
      <vt:lpstr>'кв. Мирный Берлин 20а'!sub_1004</vt:lpstr>
      <vt:lpstr>'кв. Мирный Берлин 20а'!sub_1006</vt:lpstr>
      <vt:lpstr>'кв. Мирный Берлин 20а'!sub_1011</vt:lpstr>
      <vt:lpstr>'кв. Мирный Берлин 20а'!sub_1022</vt:lpstr>
      <vt:lpstr>'кв. Мирный Берлин 20а'!sub_1031</vt:lpstr>
      <vt:lpstr>'кв. Мирный Берлин 20а'!sub_1032</vt:lpstr>
      <vt:lpstr>'кв. Мирный Берлин 20а'!sub_1033</vt:lpstr>
      <vt:lpstr>'кв. Мирный Берлин 20а'!sub_1034</vt:lpstr>
      <vt:lpstr>'кв. Мирный Берлин 20а'!sub_1035</vt:lpstr>
      <vt:lpstr>'кв. Мирный Берлин 20а'!sub_1036</vt:lpstr>
      <vt:lpstr>'кв. Мирный Берлин 20а'!sub_1037</vt:lpstr>
      <vt:lpstr>'кв. Мирный Берлин 20а'!sub_1038</vt:lpstr>
      <vt:lpstr>'кв. Мирный Берлин 20а'!sub_1039</vt:lpstr>
      <vt:lpstr>'кв. Мирный Берлин 20а'!sub_1040</vt:lpstr>
      <vt:lpstr>'кв. Мирный Берлин 20а'!sub_1042</vt:lpstr>
      <vt:lpstr>'кв. Мирный Берлин 20а'!sub_1043</vt:lpstr>
      <vt:lpstr>'кв. Мирный Берлин 20а'!sub_1044</vt:lpstr>
      <vt:lpstr>'кв. Мирный Берлин 20а'!sub_1045</vt:lpstr>
      <vt:lpstr>'кв. Мирный Берлин 20а'!sub_1046</vt:lpstr>
      <vt:lpstr>'кв. Мирный Берлин 20а'!sub_1047</vt:lpstr>
      <vt:lpstr>'кв. Мирный Берлин 20а'!Область_печати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2011-08-02T07:20:56Z</dcterms:modified>
</cp:coreProperties>
</file>